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6" i="1" l="1"/>
  <c r="F7" i="1"/>
  <c r="F8" i="1"/>
  <c r="F10" i="1" l="1"/>
  <c r="E16" i="1" s="1"/>
  <c r="E14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<sst xmlns="http://schemas.openxmlformats.org/spreadsheetml/2006/main" count="17" uniqueCount="16">
  <si>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</si>
  <si>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</si>
  <si>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Prezzo Totale Offerto al netto dell'IVA €</t>
  </si>
  <si>
    <t xml:space="preserve">Prezzo totale offerto al netto dell'IVA </t>
  </si>
  <si>
    <t>1</t>
  </si>
  <si>
    <t>Sistema di Verifica in caso di offerta superiore all'importo massimo contrattuale</t>
  </si>
  <si>
    <t>Prezzo totale a base d'asta al netto dell'IVA</t>
  </si>
  <si>
    <r>
      <rPr>
        <b/>
        <sz val="9"/>
        <rFont val="Arial"/>
        <family val="2"/>
      </rPr>
      <t>iText 7 Core Java - Production Server License</t>
    </r>
    <r>
      <rPr>
        <sz val="9"/>
        <rFont val="Arial"/>
        <family val="2"/>
      </rPr>
      <t xml:space="preserve">:                  For iText Core Version 7.0
Perpetual License - Unlimited use in Time - Unlimited Users and PDF's
1 License per Server, Virtual Machine or Node
</t>
    </r>
  </si>
  <si>
    <t>2</t>
  </si>
  <si>
    <r>
      <rPr>
        <b/>
        <sz val="9"/>
        <rFont val="Arial"/>
        <family val="2"/>
      </rPr>
      <t>iText 7 Core Java - Non-Production Server License</t>
    </r>
    <r>
      <rPr>
        <sz val="9"/>
        <rFont val="Arial"/>
        <family val="2"/>
      </rPr>
      <t xml:space="preserve">              For iText Core Version 7.0
Perpetual License - Unlimited use in Time - Unlimited Users and PDF's
1 License per Server, Virtual Machine or Node
</t>
    </r>
  </si>
  <si>
    <t>12</t>
  </si>
  <si>
    <r>
      <rPr>
        <b/>
        <sz val="9"/>
        <rFont val="Arial"/>
        <family val="2"/>
      </rPr>
      <t>Updates and Support - iText 7 Core Java - Production Server</t>
    </r>
    <r>
      <rPr>
        <sz val="9"/>
        <rFont val="Arial"/>
        <family val="2"/>
      </rPr>
      <t xml:space="preserve">
For iText Core Version 7.0
Technical Support, Upgrades and Updates during 36 Months (canone trimestrale)
</t>
    </r>
  </si>
  <si>
    <r>
      <rPr>
        <b/>
        <sz val="9"/>
        <rFont val="Arial"/>
        <family val="2"/>
      </rPr>
      <t xml:space="preserve">Updates and Support - iText 7 Core Java - Non-Production Server        </t>
    </r>
    <r>
      <rPr>
        <sz val="9"/>
        <rFont val="Arial"/>
        <family val="2"/>
      </rPr>
      <t xml:space="preserve">                                                                                   For iText Core Version 7.0
Technical Support and Updates are included during 36 mesi (canone trimestrale)
</t>
    </r>
  </si>
  <si>
    <t xml:space="preserve">Quantità/canone trimestrale
</t>
  </si>
  <si>
    <t>Importo unitario (€)</t>
  </si>
  <si>
    <t xml:space="preserve">Importo totale (€)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</si>
</sst>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>
      <alignment vertical="center"/>
    </xf>
    <xf numFmtId="49" fontId="14" fillId="4" borderId="8" xfId="0" applyNumberFormat="1" applyFont="1" applyFill="1" applyBorder="1" applyAlignment="1">
      <alignment horizontal="center"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showGridLines="0" tabSelected="1" zoomScale="90" zoomScaleNormal="90" workbookViewId="0">
      <selection activeCell="J6" sqref="J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5.7265625" customWidth="1"/>
    <col min="5" max="5" width="23.453125" customWidth="1"/>
    <col min="6" max="6" width="24.7265625" customWidth="1"/>
  </cols>
  <sheetData>
    <row r="2" spans="3:9" ht="15.5" x14ac:dyDescent="0.35">
      <c r="C2" s="17"/>
      <c r="G2" s="1"/>
    </row>
    <row r="3" spans="3:9" ht="18" customHeight="1" thickBot="1" x14ac:dyDescent="0.4">
      <c r="G3" s="9"/>
    </row>
    <row r="4" spans="3:9" ht="15" thickBot="1" x14ac:dyDescent="0.4">
      <c r="E4" s="8" t="s">
        <v>0</v>
      </c>
      <c r="G4" s="9"/>
    </row>
    <row r="5" spans="3:9" ht="60.75" customHeight="1" thickBot="1" x14ac:dyDescent="0.4">
      <c r="C5" s="16" t="s">
        <v>1</v>
      </c>
      <c r="D5" s="15" t="s">
        <v>13</v>
      </c>
      <c r="E5" s="13" t="s">
        <v>14</v>
      </c>
      <c r="F5" s="14" t="s">
        <v>15</v>
      </c>
    </row>
    <row r="6" spans="3:9" ht="74.5" customHeight="1" x14ac:dyDescent="0.35">
      <c r="C6" s="22" t="s">
        <v>7</v>
      </c>
      <c r="D6" s="22" t="s">
        <v>8</v>
      </c>
      <c r="E6" s="23"/>
      <c r="F6" s="24">
        <f>D6*E6</f>
        <v>0</v>
      </c>
    </row>
    <row r="7" spans="3:9" ht="76.5" customHeight="1" x14ac:dyDescent="0.35">
      <c r="C7" s="25" t="s">
        <v>11</v>
      </c>
      <c r="D7" s="25" t="s">
        <v>10</v>
      </c>
      <c r="E7" s="20"/>
      <c r="F7" s="26">
        <f t="shared" ref="F7:F9" si="0">D7*E7</f>
        <v>0</v>
      </c>
    </row>
    <row r="8" spans="3:9" ht="79.5" customHeight="1" x14ac:dyDescent="0.35">
      <c r="C8" s="25" t="s">
        <v>9</v>
      </c>
      <c r="D8" s="25" t="s">
        <v>4</v>
      </c>
      <c r="E8" s="20"/>
      <c r="F8" s="26">
        <f>D8*E8</f>
        <v>0</v>
      </c>
    </row>
    <row r="9" spans="3:9" ht="75.5" customHeight="1" x14ac:dyDescent="0.35">
      <c r="C9" s="25" t="s">
        <v>12</v>
      </c>
      <c r="D9" s="25" t="s">
        <v>10</v>
      </c>
      <c r="E9" s="20"/>
      <c r="F9" s="26">
        <f t="shared" si="0"/>
        <v>0</v>
      </c>
    </row>
    <row r="10" spans="3:9" ht="74.25" customHeight="1" thickBot="1" x14ac:dyDescent="0.4">
      <c r="C10" s="27" t="s">
        <v>2</v>
      </c>
      <c r="D10" s="21"/>
      <c r="E10" s="19"/>
      <c r="F10" s="18">
        <f>IF((SUM(F6:F9))&lt;=E12,(SUM(F6:F9)),"ERRORE l'importo offerto supera la base d'asta")</f>
        <v>0</v>
      </c>
    </row>
    <row r="11" spans="3:9" ht="12.75" customHeight="1" thickBot="1" x14ac:dyDescent="0.4">
      <c r="E11" s="1"/>
      <c r="F11" s="4"/>
      <c r="G11" s="2"/>
      <c r="H11" s="2"/>
      <c r="I11" s="2"/>
    </row>
    <row r="12" spans="3:9" s="2" customFormat="1" ht="41.25" customHeight="1" thickBot="1" x14ac:dyDescent="0.4">
      <c r="C12" s="12" t="s">
        <v>6</v>
      </c>
      <c r="E12" s="28">
        <v>11000</v>
      </c>
      <c r="F12" s="29"/>
    </row>
    <row r="13" spans="3:9" s="2" customFormat="1" ht="15" customHeight="1" thickBot="1" x14ac:dyDescent="0.4">
      <c r="C13" s="3"/>
      <c r="E13" s="6"/>
    </row>
    <row r="14" spans="3:9" s="2" customFormat="1" ht="66" customHeight="1" thickBot="1" x14ac:dyDescent="0.4">
      <c r="C14" s="12" t="s">
        <v>5</v>
      </c>
      <c r="E14" s="30" t="str">
        <f>IF(F10&gt;E12,"ATTENZIONE: L'offerta complessiva è superiore alla Base d'asta","OK")</f>
        <v>OK</v>
      </c>
      <c r="F14" s="31"/>
      <c r="G14"/>
      <c r="H14"/>
      <c r="I14"/>
    </row>
    <row r="15" spans="3:9" s="2" customFormat="1" ht="15" customHeight="1" thickBot="1" x14ac:dyDescent="0.4">
      <c r="C15" s="5"/>
      <c r="E15" s="10"/>
      <c r="G15" s="11"/>
      <c r="H15" s="11"/>
      <c r="I15" s="11"/>
    </row>
    <row r="16" spans="3:9" ht="31.5" customHeight="1" thickBot="1" x14ac:dyDescent="0.4">
      <c r="C16" s="7" t="s">
        <v>3</v>
      </c>
      <c r="E16" s="32">
        <f>IF((F10&lt;=E12),F10,"ERRORE")</f>
        <v>0</v>
      </c>
      <c r="F16" s="33"/>
    </row>
  </sheetData>
  <sheetProtection algorithmName="SHA-512" hashValue="pyajaWWh2qESQgnbhfQxrRJ4TBL02wOOmzLeIpYlZNJFFB+INIe7kPmY3zzs8j3ZfMxB/hbxu+aLuVUnkFS2BA==" saltValue="/NRRJIzcBK7H+sxXH5m4sg==" spinCount="100000"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 e valori pari a zero" sqref="E6:E9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2019-06-24T08:56:41Z</dcterms:modified>
</cp:coreProperties>
</file>